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 activeTab="1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2" l="1"/>
  <c r="C13" i="2"/>
  <c r="C8" i="2"/>
  <c r="D12" i="2"/>
  <c r="D11" i="2"/>
  <c r="D15" i="2"/>
  <c r="D17" i="2"/>
  <c r="D6" i="2"/>
  <c r="D16" i="2"/>
  <c r="D7" i="2"/>
  <c r="D5" i="2"/>
  <c r="D10" i="2"/>
</calcChain>
</file>

<file path=xl/sharedStrings.xml><?xml version="1.0" encoding="utf-8"?>
<sst xmlns="http://schemas.openxmlformats.org/spreadsheetml/2006/main" count="83" uniqueCount="52">
  <si>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</si>
  <si>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</si>
  <si>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</si>
  <si>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</si>
  <si>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</si>
  <si>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</si>
  <si>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</si>
  <si>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</si>
  <si>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</si>
  <si>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</si>
  <si>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</si>
  <si>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</si>
  <si>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</si>
  <si>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</si>
  <si>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</si>
  <si>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</si>
  <si>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</si>
  <si>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</si>
  <si>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</si>
  <si>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</si>
  <si>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</si>
  <si>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</si>
  <si>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</si>
  <si>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</si>
  <si>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</si>
  <si>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</si>
  <si>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</si>
  <si>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</si>
  <si>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</si>
  <si>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</si>
  <si>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</si>
  <si>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</si>
  <si>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</si>
  <si>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</si>
  <si>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</si>
  <si>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</si>
  <si>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</si>
  <si>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</si>
  <si>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</si>
  <si>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</si>
  <si>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</si>
  <si>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</si>
  <si>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</si>
  <si>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Analysis</t>
  </si>
  <si>
    <t>By Category</t>
  </si>
  <si>
    <t>Vegetables</t>
  </si>
  <si>
    <t>By Month</t>
  </si>
  <si>
    <t>Total</t>
  </si>
  <si>
    <t>By Country</t>
  </si>
  <si>
    <t>Cash</t>
  </si>
  <si>
    <t>Percent</t>
  </si>
  <si>
    <t>Analysis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</si>
</sst>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24">
    <xf numFmtId="0" fontId="0" fillId="0" borderId="0" xfId="0"/>
    <xf numFmtId="165" fontId="0" fillId="0" borderId="0" xfId="0" applyNumberFormat="1"/>
    <xf numFmtId="0" fontId="3" fillId="3" borderId="2" xfId="3" applyFill="1" applyBorder="1"/>
    <xf numFmtId="0" fontId="3" fillId="3" borderId="3" xfId="3" applyFill="1" applyBorder="1"/>
    <xf numFmtId="0" fontId="3" fillId="3" borderId="4" xfId="3" applyFill="1" applyBorder="1"/>
    <xf numFmtId="0" fontId="1" fillId="2" borderId="5" xfId="4" applyBorder="1"/>
    <xf numFmtId="0" fontId="1" fillId="2" borderId="6" xfId="4" applyBorder="1"/>
    <xf numFmtId="0" fontId="1" fillId="2" borderId="7" xfId="4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9" fontId="0" fillId="0" borderId="11" xfId="2" applyFont="1" applyBorder="1"/>
    <xf numFmtId="9" fontId="0" fillId="0" borderId="12" xfId="2" applyFont="1" applyBorder="1"/>
    <xf numFmtId="9" fontId="0" fillId="0" borderId="13" xfId="2" applyFont="1" applyBorder="1"/>
    <xf numFmtId="0" fontId="0" fillId="0" borderId="13" xfId="0" applyBorder="1"/>
    <xf numFmtId="165" fontId="0" fillId="0" borderId="14" xfId="1" applyNumberFormat="1" applyFont="1" applyBorder="1"/>
    <xf numFmtId="165" fontId="0" fillId="0" borderId="15" xfId="1" applyNumberFormat="1" applyFont="1" applyBorder="1"/>
    <xf numFmtId="165" fontId="0" fillId="0" borderId="16" xfId="1" applyNumberFormat="1" applyFont="1" applyBorder="1"/>
    <xf numFmtId="165" fontId="0" fillId="0" borderId="14" xfId="1" applyNumberFormat="1" applyFont="1" applyFill="1" applyBorder="1"/>
    <xf numFmtId="165" fontId="0" fillId="0" borderId="15" xfId="1" applyNumberFormat="1" applyFont="1" applyFill="1" applyBorder="1"/>
    <xf numFmtId="165" fontId="0" fillId="0" borderId="16" xfId="0" applyNumberFormat="1" applyBorder="1"/>
    <xf numFmtId="165" fontId="0" fillId="0" borderId="14" xfId="0" applyNumberFormat="1" applyFill="1" applyBorder="1"/>
    <xf numFmtId="165" fontId="0" fillId="0" borderId="15" xfId="0" applyNumberFormat="1" applyFill="1" applyBorder="1"/>
    <xf numFmtId="0" fontId="3" fillId="3" borderId="1" xfId="3" applyFill="1" applyBorder="1" applyAlignment="1">
      <alignment horizontal="center"/>
    </xf>
  </cellXfs>
  <cellStyles count="5">
    <cellStyle name="20% - Accent6" xfId="4" builtinId="50"/>
    <cellStyle name="Comma" xfId="1" builtinId="3"/>
    <cellStyle name="Heading 4" xfId="3" builtinId="19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H1" sqref="H1:J16"/>
    </sheetView>
  </sheetViews>
  <sheetFormatPr baseColWidth="10" defaultColWidth="8.83203125" defaultRowHeight="15" x14ac:dyDescent="0.2"/>
  <cols>
    <col min="4" max="4" width="27.33203125" customWidth="1"/>
    <col min="8" max="8" width="19" customWidth="1"/>
  </cols>
  <sheetData>
    <row r="1" spans="1:10" x14ac:dyDescent="0.2">
      <c r="A1" t="s">
        <v>0</v>
      </c>
      <c r="D1" t="s">
        <v>1</v>
      </c>
      <c r="I1" t="s">
        <v>47</v>
      </c>
    </row>
    <row r="2" spans="1:10" x14ac:dyDescent="0.2">
      <c r="A2" t="s">
        <v>2</v>
      </c>
      <c r="B2" t="s">
        <v>3</v>
      </c>
      <c r="D2" t="s">
        <v>4</v>
      </c>
      <c r="E2" t="s">
        <v>3</v>
      </c>
      <c r="I2" t="s">
        <v>49</v>
      </c>
      <c r="J2" t="s">
        <v>50</v>
      </c>
    </row>
    <row r="3" spans="1:10" x14ac:dyDescent="0.2">
      <c r="A3" t="s">
        <v>5</v>
      </c>
      <c r="B3">
        <v>762.6</v>
      </c>
      <c r="D3" t="s">
        <v>6</v>
      </c>
      <c r="E3">
        <v>70168.100000000006</v>
      </c>
      <c r="H3" t="s">
        <v>43</v>
      </c>
    </row>
    <row r="4" spans="1:10" x14ac:dyDescent="0.2">
      <c r="A4" t="s">
        <v>7</v>
      </c>
      <c r="B4">
        <v>33462.58</v>
      </c>
      <c r="D4" t="s">
        <v>8</v>
      </c>
      <c r="E4">
        <v>24938.054999999997</v>
      </c>
      <c r="H4" t="s">
        <v>44</v>
      </c>
    </row>
    <row r="5" spans="1:10" x14ac:dyDescent="0.2">
      <c r="A5" t="s">
        <v>9</v>
      </c>
      <c r="B5">
        <v>6109.4800000000005</v>
      </c>
      <c r="D5" t="s">
        <v>10</v>
      </c>
      <c r="E5">
        <v>31883.540000000005</v>
      </c>
      <c r="H5" t="s">
        <v>6</v>
      </c>
    </row>
    <row r="6" spans="1:10" x14ac:dyDescent="0.2">
      <c r="A6" t="s">
        <v>11</v>
      </c>
      <c r="B6">
        <v>20524.419999999998</v>
      </c>
      <c r="D6" t="s">
        <v>12</v>
      </c>
      <c r="E6">
        <v>49902.950000000012</v>
      </c>
      <c r="H6" t="s">
        <v>16</v>
      </c>
    </row>
    <row r="7" spans="1:10" x14ac:dyDescent="0.2">
      <c r="A7" t="s">
        <v>13</v>
      </c>
      <c r="B7">
        <v>21306.29</v>
      </c>
      <c r="D7" t="s">
        <v>14</v>
      </c>
      <c r="E7">
        <v>19570.36</v>
      </c>
      <c r="H7" t="s">
        <v>45</v>
      </c>
    </row>
    <row r="8" spans="1:10" x14ac:dyDescent="0.2">
      <c r="A8" t="s">
        <v>15</v>
      </c>
      <c r="B8">
        <v>16658.8</v>
      </c>
      <c r="D8" t="s">
        <v>16</v>
      </c>
      <c r="E8">
        <v>35767.630000000005</v>
      </c>
      <c r="H8" t="s">
        <v>47</v>
      </c>
    </row>
    <row r="9" spans="1:10" x14ac:dyDescent="0.2">
      <c r="A9" t="s">
        <v>17</v>
      </c>
      <c r="B9">
        <v>5525</v>
      </c>
      <c r="D9" t="s">
        <v>18</v>
      </c>
      <c r="E9">
        <v>17109.18</v>
      </c>
      <c r="H9" t="s">
        <v>46</v>
      </c>
    </row>
    <row r="10" spans="1:10" x14ac:dyDescent="0.2">
      <c r="A10" t="s">
        <v>19</v>
      </c>
      <c r="B10">
        <v>26155.54</v>
      </c>
      <c r="D10" t="s">
        <v>20</v>
      </c>
      <c r="E10">
        <v>17304.509999999998</v>
      </c>
      <c r="H10" t="s">
        <v>32</v>
      </c>
    </row>
    <row r="11" spans="1:10" x14ac:dyDescent="0.2">
      <c r="A11" t="s">
        <v>21</v>
      </c>
      <c r="B11">
        <v>28361.37999999999</v>
      </c>
      <c r="D11" t="s">
        <v>22</v>
      </c>
      <c r="E11">
        <v>266644.32500000001</v>
      </c>
      <c r="H11" t="s">
        <v>34</v>
      </c>
    </row>
    <row r="12" spans="1:10" x14ac:dyDescent="0.2">
      <c r="A12" t="s">
        <v>23</v>
      </c>
      <c r="B12">
        <v>6157.7550000000001</v>
      </c>
      <c r="H12" t="s">
        <v>36</v>
      </c>
    </row>
    <row r="13" spans="1:10" x14ac:dyDescent="0.2">
      <c r="A13" t="s">
        <v>24</v>
      </c>
      <c r="B13">
        <v>2585.69</v>
      </c>
      <c r="H13" t="s">
        <v>48</v>
      </c>
    </row>
    <row r="14" spans="1:10" x14ac:dyDescent="0.2">
      <c r="A14" t="s">
        <v>25</v>
      </c>
      <c r="B14">
        <v>3524.2999999999993</v>
      </c>
      <c r="H14" t="s">
        <v>37</v>
      </c>
    </row>
    <row r="15" spans="1:10" x14ac:dyDescent="0.2">
      <c r="A15" t="s">
        <v>26</v>
      </c>
      <c r="B15">
        <v>1058.4000000000001</v>
      </c>
      <c r="H15" t="s">
        <v>39</v>
      </c>
    </row>
    <row r="16" spans="1:10" x14ac:dyDescent="0.2">
      <c r="A16" t="s">
        <v>27</v>
      </c>
      <c r="B16">
        <v>459</v>
      </c>
      <c r="D16" t="s">
        <v>28</v>
      </c>
      <c r="H16" t="s">
        <v>13</v>
      </c>
    </row>
    <row r="17" spans="1:5" x14ac:dyDescent="0.2">
      <c r="A17" t="s">
        <v>29</v>
      </c>
      <c r="B17">
        <v>5584.125</v>
      </c>
      <c r="D17" t="s">
        <v>30</v>
      </c>
      <c r="E17" t="s">
        <v>3</v>
      </c>
    </row>
    <row r="18" spans="1:5" x14ac:dyDescent="0.2">
      <c r="A18" t="s">
        <v>31</v>
      </c>
      <c r="B18">
        <v>1456.2</v>
      </c>
      <c r="D18" t="s">
        <v>32</v>
      </c>
      <c r="E18">
        <v>37515.724999999991</v>
      </c>
    </row>
    <row r="19" spans="1:5" x14ac:dyDescent="0.2">
      <c r="A19" t="s">
        <v>33</v>
      </c>
      <c r="B19">
        <v>5839.42</v>
      </c>
      <c r="D19" t="s">
        <v>34</v>
      </c>
      <c r="E19">
        <v>45600.044999999998</v>
      </c>
    </row>
    <row r="20" spans="1:5" x14ac:dyDescent="0.2">
      <c r="A20" t="s">
        <v>35</v>
      </c>
      <c r="B20">
        <v>3215.2</v>
      </c>
      <c r="D20" t="s">
        <v>36</v>
      </c>
      <c r="E20">
        <v>45239.630000000012</v>
      </c>
    </row>
    <row r="21" spans="1:5" x14ac:dyDescent="0.2">
      <c r="A21" t="s">
        <v>37</v>
      </c>
      <c r="B21">
        <v>15517.180000000002</v>
      </c>
      <c r="D21" t="s">
        <v>38</v>
      </c>
      <c r="E21">
        <v>61258.07</v>
      </c>
    </row>
    <row r="22" spans="1:5" x14ac:dyDescent="0.2">
      <c r="A22" t="s">
        <v>39</v>
      </c>
      <c r="B22">
        <v>49190.985000000008</v>
      </c>
      <c r="D22" t="s">
        <v>40</v>
      </c>
      <c r="E22">
        <v>38483.635000000002</v>
      </c>
    </row>
    <row r="23" spans="1:5" x14ac:dyDescent="0.2">
      <c r="A23" t="s">
        <v>41</v>
      </c>
      <c r="B23">
        <v>13189.98</v>
      </c>
      <c r="D23" t="s">
        <v>42</v>
      </c>
      <c r="E23">
        <v>38547.219999999994</v>
      </c>
    </row>
    <row r="24" spans="1:5" x14ac:dyDescent="0.2">
      <c r="A24" t="s">
        <v>22</v>
      </c>
      <c r="B24">
        <v>266644.32500000001</v>
      </c>
      <c r="D24" t="s">
        <v>22</v>
      </c>
      <c r="E24">
        <v>266644.32500000001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showGridLines="0" tabSelected="1" workbookViewId="0"/>
  </sheetViews>
  <sheetFormatPr baseColWidth="10" defaultColWidth="8.83203125" defaultRowHeight="15" x14ac:dyDescent="0.2"/>
  <cols>
    <col min="2" max="2" width="21.83203125" customWidth="1"/>
    <col min="3" max="3" width="11.5" customWidth="1"/>
  </cols>
  <sheetData>
    <row r="2" spans="2:8" x14ac:dyDescent="0.2">
      <c r="B2" s="2"/>
      <c r="C2" s="23" t="s">
        <v>47</v>
      </c>
      <c r="D2" s="23"/>
    </row>
    <row r="3" spans="2:8" x14ac:dyDescent="0.2">
      <c r="B3" s="3" t="s">
        <v>51</v>
      </c>
      <c r="C3" s="4" t="s">
        <v>49</v>
      </c>
      <c r="D3" s="4" t="s">
        <v>50</v>
      </c>
    </row>
    <row r="4" spans="2:8" ht="16" x14ac:dyDescent="0.2">
      <c r="B4" s="5" t="s">
        <v>44</v>
      </c>
      <c r="C4" s="6"/>
      <c r="D4" s="7"/>
    </row>
    <row r="5" spans="2:8" x14ac:dyDescent="0.2">
      <c r="B5" s="8" t="s">
        <v>6</v>
      </c>
      <c r="C5" s="15">
        <v>25326</v>
      </c>
      <c r="D5" s="11">
        <f>C5/$C$8</f>
        <v>0.19975549158023426</v>
      </c>
    </row>
    <row r="6" spans="2:8" x14ac:dyDescent="0.2">
      <c r="B6" s="9" t="s">
        <v>16</v>
      </c>
      <c r="C6" s="16">
        <v>65780</v>
      </c>
      <c r="D6" s="12">
        <f t="shared" ref="D6:D7" si="0">C6/$C$8</f>
        <v>0.51883109200615218</v>
      </c>
    </row>
    <row r="7" spans="2:8" x14ac:dyDescent="0.2">
      <c r="B7" s="9" t="s">
        <v>45</v>
      </c>
      <c r="C7" s="16">
        <v>35679</v>
      </c>
      <c r="D7" s="12">
        <f t="shared" si="0"/>
        <v>0.28141341641361362</v>
      </c>
    </row>
    <row r="8" spans="2:8" x14ac:dyDescent="0.2">
      <c r="B8" s="10" t="s">
        <v>47</v>
      </c>
      <c r="C8" s="17">
        <f>SUM(C5:C7)</f>
        <v>126785</v>
      </c>
      <c r="D8" s="13"/>
    </row>
    <row r="9" spans="2:8" ht="16" x14ac:dyDescent="0.2">
      <c r="B9" s="5" t="s">
        <v>46</v>
      </c>
      <c r="C9" s="6"/>
      <c r="D9" s="7"/>
    </row>
    <row r="10" spans="2:8" x14ac:dyDescent="0.2">
      <c r="B10" s="8" t="s">
        <v>32</v>
      </c>
      <c r="C10" s="18">
        <v>45300</v>
      </c>
      <c r="D10" s="11">
        <f>C10/$C$8</f>
        <v>0.35729778759316955</v>
      </c>
    </row>
    <row r="11" spans="2:8" x14ac:dyDescent="0.2">
      <c r="B11" s="9" t="s">
        <v>34</v>
      </c>
      <c r="C11" s="19">
        <v>36800</v>
      </c>
      <c r="D11" s="12">
        <f t="shared" ref="D11:D12" si="1">C11/$C$8</f>
        <v>0.2902551563670781</v>
      </c>
    </row>
    <row r="12" spans="2:8" x14ac:dyDescent="0.2">
      <c r="B12" s="9" t="s">
        <v>36</v>
      </c>
      <c r="C12" s="19">
        <v>44685</v>
      </c>
      <c r="D12" s="12">
        <f t="shared" si="1"/>
        <v>0.35244705603975235</v>
      </c>
      <c r="H12" s="1"/>
    </row>
    <row r="13" spans="2:8" x14ac:dyDescent="0.2">
      <c r="B13" s="10" t="s">
        <v>47</v>
      </c>
      <c r="C13" s="20">
        <f>SUM(C10:C12)</f>
        <v>126785</v>
      </c>
      <c r="D13" s="14"/>
    </row>
    <row r="14" spans="2:8" ht="16" x14ac:dyDescent="0.2">
      <c r="B14" s="5" t="s">
        <v>48</v>
      </c>
      <c r="C14" s="6"/>
      <c r="D14" s="7"/>
    </row>
    <row r="15" spans="2:8" x14ac:dyDescent="0.2">
      <c r="B15" s="8" t="s">
        <v>37</v>
      </c>
      <c r="C15" s="21">
        <v>56175</v>
      </c>
      <c r="D15" s="11">
        <f>C15/$C$8</f>
        <v>0.44307291872066884</v>
      </c>
      <c r="H15" s="1"/>
    </row>
    <row r="16" spans="2:8" x14ac:dyDescent="0.2">
      <c r="B16" s="9" t="s">
        <v>39</v>
      </c>
      <c r="C16" s="22">
        <v>42368</v>
      </c>
      <c r="D16" s="12">
        <f t="shared" ref="D16:D17" si="2">C16/$C$8</f>
        <v>0.33417202350435776</v>
      </c>
    </row>
    <row r="17" spans="2:4" x14ac:dyDescent="0.2">
      <c r="B17" s="9" t="s">
        <v>13</v>
      </c>
      <c r="C17" s="22">
        <v>28242</v>
      </c>
      <c r="D17" s="12">
        <f t="shared" si="2"/>
        <v>0.22275505777497337</v>
      </c>
    </row>
    <row r="18" spans="2:4" x14ac:dyDescent="0.2">
      <c r="B18" s="10" t="s">
        <v>47</v>
      </c>
      <c r="C18" s="20">
        <f>SUM(C15:C17)</f>
        <v>126785</v>
      </c>
      <c r="D18" s="14"/>
    </row>
  </sheetData>
  <mergeCells count="1">
    <mergeCell ref="C2:D2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2016-02-25T11:09:37Z</dcterms:modified>
</cp:coreProperties>
</file>